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878aae0eca1bbd5/Documents/HABILITACION SUBRED NORTE/ENTES DE CONTROL/CONCEJO/"/>
    </mc:Choice>
  </mc:AlternateContent>
  <xr:revisionPtr revIDLastSave="0" documentId="8_{E119E603-0449-4265-92BD-1FE1D36E482F}" xr6:coauthVersionLast="47" xr6:coauthVersionMax="47" xr10:uidLastSave="{00000000-0000-0000-0000-000000000000}"/>
  <bookViews>
    <workbookView xWindow="-110" yWindow="-110" windowWidth="19420" windowHeight="10300" xr2:uid="{F4EF01FC-7C16-447A-8606-66D4F4E73D77}"/>
  </bookViews>
  <sheets>
    <sheet name="PROPOSI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1" l="1"/>
  <c r="I80" i="1"/>
  <c r="I79" i="1"/>
  <c r="I78" i="1"/>
  <c r="I77" i="1"/>
  <c r="I76" i="1"/>
  <c r="I75" i="1"/>
  <c r="I81" i="1" s="1"/>
  <c r="H71" i="1"/>
  <c r="I70" i="1"/>
  <c r="I69" i="1"/>
  <c r="I68" i="1"/>
  <c r="I64" i="1"/>
  <c r="H64" i="1"/>
  <c r="H58" i="1"/>
  <c r="I55" i="1"/>
  <c r="I52" i="1"/>
  <c r="I49" i="1"/>
  <c r="I46" i="1"/>
  <c r="I43" i="1"/>
  <c r="I40" i="1"/>
  <c r="H37" i="1"/>
  <c r="I27" i="1"/>
  <c r="I25" i="1"/>
  <c r="I18" i="1"/>
  <c r="I16" i="1"/>
  <c r="I4" i="1"/>
  <c r="I71" i="1" l="1"/>
  <c r="I58" i="1"/>
  <c r="I37" i="1"/>
</calcChain>
</file>

<file path=xl/sharedStrings.xml><?xml version="1.0" encoding="utf-8"?>
<sst xmlns="http://schemas.openxmlformats.org/spreadsheetml/2006/main" count="366" uniqueCount="55">
  <si>
    <t>Departamento</t>
  </si>
  <si>
    <t>Municipio</t>
  </si>
  <si>
    <t>Código Sede Prestador</t>
  </si>
  <si>
    <t>Sede</t>
  </si>
  <si>
    <t>Nombre Sede Prestador</t>
  </si>
  <si>
    <t>Grupo</t>
  </si>
  <si>
    <t>Concepto</t>
  </si>
  <si>
    <t>Cantidad</t>
  </si>
  <si>
    <t>Bogotá D.C</t>
  </si>
  <si>
    <t>BOGOTÁ</t>
  </si>
  <si>
    <t>UNIDAD DE SERVICIOS DE SALUD SIMÓN BOLÍVAR</t>
  </si>
  <si>
    <t>UNIDAD DE SERVICIOS DE SALUD ENGATIVÁ CALLE 80</t>
  </si>
  <si>
    <t>Total camas por USS</t>
  </si>
  <si>
    <t>CAMAS</t>
  </si>
  <si>
    <t>Pediátrica</t>
  </si>
  <si>
    <t>Adultos</t>
  </si>
  <si>
    <t>Intermedia Pediátrica</t>
  </si>
  <si>
    <t>Intermedia Adultos</t>
  </si>
  <si>
    <t>Intensiva Pediátrica</t>
  </si>
  <si>
    <t>Intensiva Adultos</t>
  </si>
  <si>
    <t>Cuna Intermedia Neonatal</t>
  </si>
  <si>
    <t>Cuna Intensiva Neonatal</t>
  </si>
  <si>
    <t>Intensiva Quemado Adulto</t>
  </si>
  <si>
    <t>Cuna Básico Neonatal</t>
  </si>
  <si>
    <t>Intensiva Quemado pediátrica</t>
  </si>
  <si>
    <t>Atención del Parto</t>
  </si>
  <si>
    <t>UNIDAD DE SERVICIOS DE SALUD FRAY BARTOLOMÉ DE LAS CASAS</t>
  </si>
  <si>
    <t>Salud Mental Adulto</t>
  </si>
  <si>
    <t>Salud Mental Pediátrico</t>
  </si>
  <si>
    <t>UNIDAD DE SERVICIOS DE SALUD EMAUS</t>
  </si>
  <si>
    <t>Paciente crónico sin ventilador</t>
  </si>
  <si>
    <t>UNIDAD DE SERVICIOS DE SALUD CENTRO DE SERVICIOS ESPECIALIZADO</t>
  </si>
  <si>
    <t>Cuidado básico neonatal</t>
  </si>
  <si>
    <t>UNIDAD DE SERVICIOS DE SALUD CHAPINERO</t>
  </si>
  <si>
    <t>TOTAL CAMAS</t>
  </si>
  <si>
    <t>camillas por USS</t>
  </si>
  <si>
    <t>CAMILLAS</t>
  </si>
  <si>
    <t>Observación Pediátrica</t>
  </si>
  <si>
    <t>Observación Adultos Hombres</t>
  </si>
  <si>
    <t>Observación Adultos Mujeres</t>
  </si>
  <si>
    <t>UNIDAD DE SERVICIOS DE SALUD GAITANA I</t>
  </si>
  <si>
    <t>TOTAL CAMILLAS</t>
  </si>
  <si>
    <t>Sillas por USS</t>
  </si>
  <si>
    <t>SILLAS</t>
  </si>
  <si>
    <t>Ambiente de transición urgencias</t>
  </si>
  <si>
    <t>TOTAL SILLAS AMBIENTE DE TRANSICIÓN</t>
  </si>
  <si>
    <t>Salas por unidad</t>
  </si>
  <si>
    <t>SALAS</t>
  </si>
  <si>
    <t>Sala de Cirugía</t>
  </si>
  <si>
    <t xml:space="preserve">TOTAL SALAS DE CIRUGÍA </t>
  </si>
  <si>
    <t xml:space="preserve">Consultorios por USS </t>
  </si>
  <si>
    <t>CONSULTORIOS</t>
  </si>
  <si>
    <t>Urgencias</t>
  </si>
  <si>
    <t xml:space="preserve">TOTAL CONSULTORIOS DE URGENCIAS </t>
  </si>
  <si>
    <t>Información de la base de datos de las Entidades Departamentales y Distritales de Salud, en la cual se efectúa el registro de los Prestadores de Servicios de Salud con fecha de corte: miercoles 22 octubre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</si>
</sst>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FFFFEE"/>
      <name val="Verdana"/>
      <family val="2"/>
    </font>
    <font>
      <sz val="11"/>
      <name val="Aptos Narrow"/>
      <family val="2"/>
      <scheme val="minor"/>
    </font>
    <font>
      <b/>
      <sz val="8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154A8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E3E0B-5234-4373-A70E-0473A3CD66FA}">
  <dimension ref="A3:L84"/>
  <sheetViews>
    <sheetView tabSelected="1" topLeftCell="A69" workbookViewId="0">
      <selection activeCell="A84" sqref="A84:L84"/>
    </sheetView>
  </sheetViews>
  <sheetFormatPr baseColWidth="10" defaultRowHeight="14.5" x14ac:dyDescent="0.35"/>
  <cols>
    <col min="1" max="1" width="13.26953125" customWidth="1"/>
    <col min="5" max="5" width="64.26953125" customWidth="1"/>
    <col min="6" max="6" width="16.453125" customWidth="1"/>
    <col min="7" max="7" width="30.54296875" customWidth="1"/>
    <col min="12" max="12" width="17.81640625" customWidth="1"/>
  </cols>
  <sheetData>
    <row r="3" spans="1:9" ht="20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6" t="s">
        <v>12</v>
      </c>
    </row>
    <row r="4" spans="1:9" x14ac:dyDescent="0.35">
      <c r="A4" s="2" t="s">
        <v>8</v>
      </c>
      <c r="B4" s="2" t="s">
        <v>9</v>
      </c>
      <c r="C4" s="2">
        <v>1100130291</v>
      </c>
      <c r="D4" s="3">
        <v>1</v>
      </c>
      <c r="E4" s="2" t="s">
        <v>10</v>
      </c>
      <c r="F4" s="2" t="s">
        <v>13</v>
      </c>
      <c r="G4" s="2" t="s">
        <v>14</v>
      </c>
      <c r="H4" s="3">
        <v>39</v>
      </c>
      <c r="I4" s="7">
        <f>SUM(H4:H15)</f>
        <v>333</v>
      </c>
    </row>
    <row r="5" spans="1:9" x14ac:dyDescent="0.35">
      <c r="A5" s="2" t="s">
        <v>8</v>
      </c>
      <c r="B5" s="2" t="s">
        <v>9</v>
      </c>
      <c r="C5" s="2">
        <v>1100130291</v>
      </c>
      <c r="D5" s="3">
        <v>1</v>
      </c>
      <c r="E5" s="2" t="s">
        <v>10</v>
      </c>
      <c r="F5" s="2" t="s">
        <v>13</v>
      </c>
      <c r="G5" s="2" t="s">
        <v>15</v>
      </c>
      <c r="H5" s="3">
        <v>149</v>
      </c>
      <c r="I5" s="7"/>
    </row>
    <row r="6" spans="1:9" x14ac:dyDescent="0.35">
      <c r="A6" s="2" t="s">
        <v>8</v>
      </c>
      <c r="B6" s="2" t="s">
        <v>9</v>
      </c>
      <c r="C6" s="2">
        <v>1100130291</v>
      </c>
      <c r="D6" s="3">
        <v>1</v>
      </c>
      <c r="E6" s="2" t="s">
        <v>10</v>
      </c>
      <c r="F6" s="2" t="s">
        <v>13</v>
      </c>
      <c r="G6" s="2" t="s">
        <v>16</v>
      </c>
      <c r="H6" s="3">
        <v>1</v>
      </c>
      <c r="I6" s="7"/>
    </row>
    <row r="7" spans="1:9" x14ac:dyDescent="0.35">
      <c r="A7" s="2" t="s">
        <v>8</v>
      </c>
      <c r="B7" s="2" t="s">
        <v>9</v>
      </c>
      <c r="C7" s="2">
        <v>1100130291</v>
      </c>
      <c r="D7" s="3">
        <v>1</v>
      </c>
      <c r="E7" s="2" t="s">
        <v>10</v>
      </c>
      <c r="F7" s="2" t="s">
        <v>13</v>
      </c>
      <c r="G7" s="2" t="s">
        <v>17</v>
      </c>
      <c r="H7" s="3">
        <v>26</v>
      </c>
      <c r="I7" s="7"/>
    </row>
    <row r="8" spans="1:9" x14ac:dyDescent="0.35">
      <c r="A8" s="2" t="s">
        <v>8</v>
      </c>
      <c r="B8" s="2" t="s">
        <v>9</v>
      </c>
      <c r="C8" s="2">
        <v>1100130291</v>
      </c>
      <c r="D8" s="3">
        <v>1</v>
      </c>
      <c r="E8" s="2" t="s">
        <v>10</v>
      </c>
      <c r="F8" s="2" t="s">
        <v>13</v>
      </c>
      <c r="G8" s="2" t="s">
        <v>18</v>
      </c>
      <c r="H8" s="3">
        <v>11</v>
      </c>
      <c r="I8" s="7"/>
    </row>
    <row r="9" spans="1:9" x14ac:dyDescent="0.35">
      <c r="A9" s="2" t="s">
        <v>8</v>
      </c>
      <c r="B9" s="2" t="s">
        <v>9</v>
      </c>
      <c r="C9" s="2">
        <v>1100130291</v>
      </c>
      <c r="D9" s="3">
        <v>1</v>
      </c>
      <c r="E9" s="2" t="s">
        <v>10</v>
      </c>
      <c r="F9" s="2" t="s">
        <v>13</v>
      </c>
      <c r="G9" s="2" t="s">
        <v>19</v>
      </c>
      <c r="H9" s="3">
        <v>32</v>
      </c>
      <c r="I9" s="7"/>
    </row>
    <row r="10" spans="1:9" x14ac:dyDescent="0.35">
      <c r="A10" s="2" t="s">
        <v>8</v>
      </c>
      <c r="B10" s="2" t="s">
        <v>9</v>
      </c>
      <c r="C10" s="2">
        <v>1100130291</v>
      </c>
      <c r="D10" s="3">
        <v>1</v>
      </c>
      <c r="E10" s="2" t="s">
        <v>10</v>
      </c>
      <c r="F10" s="2" t="s">
        <v>13</v>
      </c>
      <c r="G10" s="2" t="s">
        <v>20</v>
      </c>
      <c r="H10" s="3">
        <v>9</v>
      </c>
      <c r="I10" s="7"/>
    </row>
    <row r="11" spans="1:9" x14ac:dyDescent="0.35">
      <c r="A11" s="2" t="s">
        <v>8</v>
      </c>
      <c r="B11" s="2" t="s">
        <v>9</v>
      </c>
      <c r="C11" s="2">
        <v>1100130291</v>
      </c>
      <c r="D11" s="3">
        <v>1</v>
      </c>
      <c r="E11" s="2" t="s">
        <v>10</v>
      </c>
      <c r="F11" s="2" t="s">
        <v>13</v>
      </c>
      <c r="G11" s="2" t="s">
        <v>21</v>
      </c>
      <c r="H11" s="3">
        <v>9</v>
      </c>
      <c r="I11" s="7"/>
    </row>
    <row r="12" spans="1:9" x14ac:dyDescent="0.35">
      <c r="A12" s="2" t="s">
        <v>8</v>
      </c>
      <c r="B12" s="2" t="s">
        <v>9</v>
      </c>
      <c r="C12" s="2">
        <v>1100130291</v>
      </c>
      <c r="D12" s="3">
        <v>1</v>
      </c>
      <c r="E12" s="2" t="s">
        <v>10</v>
      </c>
      <c r="F12" s="2" t="s">
        <v>13</v>
      </c>
      <c r="G12" s="2" t="s">
        <v>22</v>
      </c>
      <c r="H12" s="3">
        <v>18</v>
      </c>
      <c r="I12" s="7"/>
    </row>
    <row r="13" spans="1:9" x14ac:dyDescent="0.35">
      <c r="A13" s="2" t="s">
        <v>8</v>
      </c>
      <c r="B13" s="2" t="s">
        <v>9</v>
      </c>
      <c r="C13" s="2">
        <v>1100130291</v>
      </c>
      <c r="D13" s="3">
        <v>1</v>
      </c>
      <c r="E13" s="2" t="s">
        <v>10</v>
      </c>
      <c r="F13" s="2" t="s">
        <v>13</v>
      </c>
      <c r="G13" s="2" t="s">
        <v>23</v>
      </c>
      <c r="H13" s="3">
        <v>16</v>
      </c>
      <c r="I13" s="7"/>
    </row>
    <row r="14" spans="1:9" x14ac:dyDescent="0.35">
      <c r="A14" s="2" t="s">
        <v>8</v>
      </c>
      <c r="B14" s="2" t="s">
        <v>9</v>
      </c>
      <c r="C14" s="2">
        <v>1100130291</v>
      </c>
      <c r="D14" s="3">
        <v>1</v>
      </c>
      <c r="E14" s="2" t="s">
        <v>10</v>
      </c>
      <c r="F14" s="2" t="s">
        <v>13</v>
      </c>
      <c r="G14" s="2" t="s">
        <v>24</v>
      </c>
      <c r="H14" s="3">
        <v>13</v>
      </c>
      <c r="I14" s="7"/>
    </row>
    <row r="15" spans="1:9" x14ac:dyDescent="0.35">
      <c r="A15" s="2" t="s">
        <v>8</v>
      </c>
      <c r="B15" s="2" t="s">
        <v>9</v>
      </c>
      <c r="C15" s="2">
        <v>1100130291</v>
      </c>
      <c r="D15" s="3">
        <v>1</v>
      </c>
      <c r="E15" s="2" t="s">
        <v>10</v>
      </c>
      <c r="F15" s="2" t="s">
        <v>13</v>
      </c>
      <c r="G15" s="2" t="s">
        <v>25</v>
      </c>
      <c r="H15" s="3">
        <v>10</v>
      </c>
      <c r="I15" s="7"/>
    </row>
    <row r="16" spans="1:9" x14ac:dyDescent="0.35">
      <c r="A16" s="2" t="s">
        <v>8</v>
      </c>
      <c r="B16" s="2" t="s">
        <v>9</v>
      </c>
      <c r="C16" s="2">
        <v>1100130291</v>
      </c>
      <c r="D16" s="3">
        <v>2</v>
      </c>
      <c r="E16" s="2" t="s">
        <v>26</v>
      </c>
      <c r="F16" s="2" t="s">
        <v>13</v>
      </c>
      <c r="G16" s="2" t="s">
        <v>27</v>
      </c>
      <c r="H16" s="3">
        <v>102</v>
      </c>
      <c r="I16" s="7">
        <f>SUM(H16:H17)</f>
        <v>118</v>
      </c>
    </row>
    <row r="17" spans="1:9" x14ac:dyDescent="0.35">
      <c r="A17" s="2" t="s">
        <v>8</v>
      </c>
      <c r="B17" s="2" t="s">
        <v>9</v>
      </c>
      <c r="C17" s="2">
        <v>1100130291</v>
      </c>
      <c r="D17" s="3">
        <v>2</v>
      </c>
      <c r="E17" s="2" t="s">
        <v>26</v>
      </c>
      <c r="F17" s="2" t="s">
        <v>13</v>
      </c>
      <c r="G17" s="2" t="s">
        <v>28</v>
      </c>
      <c r="H17" s="3">
        <v>16</v>
      </c>
      <c r="I17" s="7"/>
    </row>
    <row r="18" spans="1:9" x14ac:dyDescent="0.35">
      <c r="A18" s="2" t="s">
        <v>8</v>
      </c>
      <c r="B18" s="2" t="s">
        <v>9</v>
      </c>
      <c r="C18" s="2">
        <v>1100130291</v>
      </c>
      <c r="D18" s="3">
        <v>3</v>
      </c>
      <c r="E18" s="2" t="s">
        <v>11</v>
      </c>
      <c r="F18" s="2" t="s">
        <v>13</v>
      </c>
      <c r="G18" s="2" t="s">
        <v>15</v>
      </c>
      <c r="H18" s="3">
        <v>118</v>
      </c>
      <c r="I18" s="7">
        <f>SUM(H18:H24)</f>
        <v>177</v>
      </c>
    </row>
    <row r="19" spans="1:9" x14ac:dyDescent="0.35">
      <c r="A19" s="2" t="s">
        <v>8</v>
      </c>
      <c r="B19" s="2" t="s">
        <v>9</v>
      </c>
      <c r="C19" s="2">
        <v>1100130291</v>
      </c>
      <c r="D19" s="3">
        <v>3</v>
      </c>
      <c r="E19" s="2" t="s">
        <v>11</v>
      </c>
      <c r="F19" s="2" t="s">
        <v>13</v>
      </c>
      <c r="G19" s="2" t="s">
        <v>17</v>
      </c>
      <c r="H19" s="3">
        <v>3</v>
      </c>
      <c r="I19" s="7"/>
    </row>
    <row r="20" spans="1:9" x14ac:dyDescent="0.35">
      <c r="A20" s="2" t="s">
        <v>8</v>
      </c>
      <c r="B20" s="2" t="s">
        <v>9</v>
      </c>
      <c r="C20" s="2">
        <v>1100130291</v>
      </c>
      <c r="D20" s="3">
        <v>3</v>
      </c>
      <c r="E20" s="2" t="s">
        <v>11</v>
      </c>
      <c r="F20" s="2" t="s">
        <v>13</v>
      </c>
      <c r="G20" s="2" t="s">
        <v>19</v>
      </c>
      <c r="H20" s="3">
        <v>7</v>
      </c>
      <c r="I20" s="7"/>
    </row>
    <row r="21" spans="1:9" x14ac:dyDescent="0.35">
      <c r="A21" s="2" t="s">
        <v>8</v>
      </c>
      <c r="B21" s="2" t="s">
        <v>9</v>
      </c>
      <c r="C21" s="2">
        <v>1100130291</v>
      </c>
      <c r="D21" s="3">
        <v>3</v>
      </c>
      <c r="E21" s="2" t="s">
        <v>11</v>
      </c>
      <c r="F21" s="2" t="s">
        <v>13</v>
      </c>
      <c r="G21" s="2" t="s">
        <v>20</v>
      </c>
      <c r="H21" s="3">
        <v>10</v>
      </c>
      <c r="I21" s="7"/>
    </row>
    <row r="22" spans="1:9" x14ac:dyDescent="0.35">
      <c r="A22" s="2" t="s">
        <v>8</v>
      </c>
      <c r="B22" s="2" t="s">
        <v>9</v>
      </c>
      <c r="C22" s="2">
        <v>1100130291</v>
      </c>
      <c r="D22" s="3">
        <v>3</v>
      </c>
      <c r="E22" s="2" t="s">
        <v>11</v>
      </c>
      <c r="F22" s="2" t="s">
        <v>13</v>
      </c>
      <c r="G22" s="2" t="s">
        <v>21</v>
      </c>
      <c r="H22" s="3">
        <v>4</v>
      </c>
      <c r="I22" s="7"/>
    </row>
    <row r="23" spans="1:9" x14ac:dyDescent="0.35">
      <c r="A23" s="2" t="s">
        <v>8</v>
      </c>
      <c r="B23" s="2" t="s">
        <v>9</v>
      </c>
      <c r="C23" s="2">
        <v>1100130291</v>
      </c>
      <c r="D23" s="3">
        <v>3</v>
      </c>
      <c r="E23" s="2" t="s">
        <v>11</v>
      </c>
      <c r="F23" s="2" t="s">
        <v>13</v>
      </c>
      <c r="G23" s="2" t="s">
        <v>23</v>
      </c>
      <c r="H23" s="3">
        <v>12</v>
      </c>
      <c r="I23" s="7"/>
    </row>
    <row r="24" spans="1:9" x14ac:dyDescent="0.35">
      <c r="A24" s="2" t="s">
        <v>8</v>
      </c>
      <c r="B24" s="2" t="s">
        <v>9</v>
      </c>
      <c r="C24" s="2">
        <v>1100130291</v>
      </c>
      <c r="D24" s="3">
        <v>3</v>
      </c>
      <c r="E24" s="2" t="s">
        <v>11</v>
      </c>
      <c r="F24" s="2" t="s">
        <v>13</v>
      </c>
      <c r="G24" s="2" t="s">
        <v>25</v>
      </c>
      <c r="H24" s="3">
        <v>23</v>
      </c>
      <c r="I24" s="7"/>
    </row>
    <row r="25" spans="1:9" x14ac:dyDescent="0.35">
      <c r="A25" s="2" t="s">
        <v>8</v>
      </c>
      <c r="B25" s="2" t="s">
        <v>9</v>
      </c>
      <c r="C25" s="2">
        <v>1100130291</v>
      </c>
      <c r="D25" s="3">
        <v>4</v>
      </c>
      <c r="E25" s="2" t="s">
        <v>29</v>
      </c>
      <c r="F25" s="2" t="s">
        <v>13</v>
      </c>
      <c r="G25" s="2" t="s">
        <v>15</v>
      </c>
      <c r="H25" s="3">
        <v>2</v>
      </c>
      <c r="I25" s="7">
        <f>SUM(H25:H26)</f>
        <v>19</v>
      </c>
    </row>
    <row r="26" spans="1:9" x14ac:dyDescent="0.35">
      <c r="A26" s="2" t="s">
        <v>8</v>
      </c>
      <c r="B26" s="2" t="s">
        <v>9</v>
      </c>
      <c r="C26" s="2">
        <v>1100130291</v>
      </c>
      <c r="D26" s="3">
        <v>4</v>
      </c>
      <c r="E26" s="2" t="s">
        <v>29</v>
      </c>
      <c r="F26" s="2" t="s">
        <v>13</v>
      </c>
      <c r="G26" s="2" t="s">
        <v>30</v>
      </c>
      <c r="H26" s="3">
        <v>17</v>
      </c>
      <c r="I26" s="7"/>
    </row>
    <row r="27" spans="1:9" x14ac:dyDescent="0.35">
      <c r="A27" s="2" t="s">
        <v>8</v>
      </c>
      <c r="B27" s="2" t="s">
        <v>9</v>
      </c>
      <c r="C27" s="2">
        <v>1100130291</v>
      </c>
      <c r="D27" s="3">
        <v>14</v>
      </c>
      <c r="E27" s="2" t="s">
        <v>31</v>
      </c>
      <c r="F27" s="2" t="s">
        <v>13</v>
      </c>
      <c r="G27" s="2" t="s">
        <v>14</v>
      </c>
      <c r="H27" s="3">
        <v>39</v>
      </c>
      <c r="I27" s="7">
        <f>SUM(H27:H35)</f>
        <v>146</v>
      </c>
    </row>
    <row r="28" spans="1:9" x14ac:dyDescent="0.35">
      <c r="A28" s="2" t="s">
        <v>8</v>
      </c>
      <c r="B28" s="2" t="s">
        <v>9</v>
      </c>
      <c r="C28" s="2">
        <v>1100130291</v>
      </c>
      <c r="D28" s="3">
        <v>14</v>
      </c>
      <c r="E28" s="2" t="s">
        <v>31</v>
      </c>
      <c r="F28" s="2" t="s">
        <v>13</v>
      </c>
      <c r="G28" s="2" t="s">
        <v>15</v>
      </c>
      <c r="H28" s="3">
        <v>50</v>
      </c>
      <c r="I28" s="7"/>
    </row>
    <row r="29" spans="1:9" x14ac:dyDescent="0.35">
      <c r="A29" s="2" t="s">
        <v>8</v>
      </c>
      <c r="B29" s="2" t="s">
        <v>9</v>
      </c>
      <c r="C29" s="2">
        <v>1100130291</v>
      </c>
      <c r="D29" s="3">
        <v>14</v>
      </c>
      <c r="E29" s="2" t="s">
        <v>31</v>
      </c>
      <c r="F29" s="2" t="s">
        <v>13</v>
      </c>
      <c r="G29" s="2" t="s">
        <v>17</v>
      </c>
      <c r="H29" s="3">
        <v>3</v>
      </c>
      <c r="I29" s="7"/>
    </row>
    <row r="30" spans="1:9" x14ac:dyDescent="0.35">
      <c r="A30" s="2" t="s">
        <v>8</v>
      </c>
      <c r="B30" s="2" t="s">
        <v>9</v>
      </c>
      <c r="C30" s="2">
        <v>1100130291</v>
      </c>
      <c r="D30" s="3">
        <v>14</v>
      </c>
      <c r="E30" s="2" t="s">
        <v>31</v>
      </c>
      <c r="F30" s="2" t="s">
        <v>13</v>
      </c>
      <c r="G30" s="2" t="s">
        <v>19</v>
      </c>
      <c r="H30" s="3">
        <v>6</v>
      </c>
      <c r="I30" s="7"/>
    </row>
    <row r="31" spans="1:9" x14ac:dyDescent="0.35">
      <c r="A31" s="2" t="s">
        <v>8</v>
      </c>
      <c r="B31" s="2" t="s">
        <v>9</v>
      </c>
      <c r="C31" s="2">
        <v>1100130291</v>
      </c>
      <c r="D31" s="3">
        <v>14</v>
      </c>
      <c r="E31" s="2" t="s">
        <v>31</v>
      </c>
      <c r="F31" s="2" t="s">
        <v>13</v>
      </c>
      <c r="G31" s="2" t="s">
        <v>20</v>
      </c>
      <c r="H31" s="3">
        <v>4</v>
      </c>
      <c r="I31" s="7"/>
    </row>
    <row r="32" spans="1:9" x14ac:dyDescent="0.35">
      <c r="A32" s="2" t="s">
        <v>8</v>
      </c>
      <c r="B32" s="2" t="s">
        <v>9</v>
      </c>
      <c r="C32" s="2">
        <v>1100130291</v>
      </c>
      <c r="D32" s="3">
        <v>14</v>
      </c>
      <c r="E32" s="2" t="s">
        <v>31</v>
      </c>
      <c r="F32" s="2" t="s">
        <v>13</v>
      </c>
      <c r="G32" s="2" t="s">
        <v>21</v>
      </c>
      <c r="H32" s="3">
        <v>6</v>
      </c>
      <c r="I32" s="7"/>
    </row>
    <row r="33" spans="1:9" x14ac:dyDescent="0.35">
      <c r="A33" s="2" t="s">
        <v>8</v>
      </c>
      <c r="B33" s="2" t="s">
        <v>9</v>
      </c>
      <c r="C33" s="2">
        <v>1100130291</v>
      </c>
      <c r="D33" s="3">
        <v>14</v>
      </c>
      <c r="E33" s="8" t="s">
        <v>31</v>
      </c>
      <c r="F33" s="9" t="s">
        <v>13</v>
      </c>
      <c r="G33" s="9" t="s">
        <v>32</v>
      </c>
      <c r="H33" s="10">
        <v>5</v>
      </c>
      <c r="I33" s="7"/>
    </row>
    <row r="34" spans="1:9" x14ac:dyDescent="0.35">
      <c r="A34" s="2" t="s">
        <v>8</v>
      </c>
      <c r="B34" s="2" t="s">
        <v>9</v>
      </c>
      <c r="C34" s="2">
        <v>1100130291</v>
      </c>
      <c r="D34" s="3">
        <v>14</v>
      </c>
      <c r="E34" s="2" t="s">
        <v>31</v>
      </c>
      <c r="F34" s="2" t="s">
        <v>13</v>
      </c>
      <c r="G34" s="2" t="s">
        <v>23</v>
      </c>
      <c r="H34" s="3">
        <v>5</v>
      </c>
      <c r="I34" s="7"/>
    </row>
    <row r="35" spans="1:9" x14ac:dyDescent="0.35">
      <c r="A35" s="2" t="s">
        <v>8</v>
      </c>
      <c r="B35" s="2" t="s">
        <v>9</v>
      </c>
      <c r="C35" s="2">
        <v>1100130291</v>
      </c>
      <c r="D35" s="3">
        <v>14</v>
      </c>
      <c r="E35" s="2" t="s">
        <v>31</v>
      </c>
      <c r="F35" s="2" t="s">
        <v>13</v>
      </c>
      <c r="G35" s="2" t="s">
        <v>25</v>
      </c>
      <c r="H35" s="3">
        <v>28</v>
      </c>
      <c r="I35" s="7"/>
    </row>
    <row r="36" spans="1:9" x14ac:dyDescent="0.35">
      <c r="A36" s="2" t="s">
        <v>8</v>
      </c>
      <c r="B36" s="2" t="s">
        <v>9</v>
      </c>
      <c r="C36" s="2">
        <v>1100130291</v>
      </c>
      <c r="D36" s="3">
        <v>23</v>
      </c>
      <c r="E36" s="2" t="s">
        <v>33</v>
      </c>
      <c r="F36" s="2" t="s">
        <v>13</v>
      </c>
      <c r="G36" s="2" t="s">
        <v>15</v>
      </c>
      <c r="H36" s="3">
        <v>28</v>
      </c>
      <c r="I36" s="11">
        <v>28</v>
      </c>
    </row>
    <row r="37" spans="1:9" x14ac:dyDescent="0.35">
      <c r="A37" s="4" t="s">
        <v>34</v>
      </c>
      <c r="B37" s="4"/>
      <c r="C37" s="4"/>
      <c r="D37" s="4"/>
      <c r="E37" s="4"/>
      <c r="F37" s="4"/>
      <c r="G37" s="4"/>
      <c r="H37" s="5">
        <f>SUM(H4:H36)</f>
        <v>821</v>
      </c>
      <c r="I37" s="5">
        <f>SUM(I4:I36)</f>
        <v>821</v>
      </c>
    </row>
    <row r="39" spans="1:9" ht="20" x14ac:dyDescent="0.35">
      <c r="A39" s="1" t="s">
        <v>0</v>
      </c>
      <c r="B39" s="1" t="s">
        <v>1</v>
      </c>
      <c r="C39" s="1" t="s">
        <v>2</v>
      </c>
      <c r="D39" s="1" t="s">
        <v>3</v>
      </c>
      <c r="E39" s="1" t="s">
        <v>4</v>
      </c>
      <c r="F39" s="1" t="s">
        <v>5</v>
      </c>
      <c r="G39" s="1" t="s">
        <v>6</v>
      </c>
      <c r="H39" s="1" t="s">
        <v>7</v>
      </c>
      <c r="I39" s="6" t="s">
        <v>35</v>
      </c>
    </row>
    <row r="40" spans="1:9" x14ac:dyDescent="0.35">
      <c r="A40" s="2" t="s">
        <v>8</v>
      </c>
      <c r="B40" s="2" t="s">
        <v>9</v>
      </c>
      <c r="C40" s="2">
        <v>1100130291</v>
      </c>
      <c r="D40" s="3">
        <v>1</v>
      </c>
      <c r="E40" s="2" t="s">
        <v>10</v>
      </c>
      <c r="F40" s="2" t="s">
        <v>36</v>
      </c>
      <c r="G40" s="2" t="s">
        <v>37</v>
      </c>
      <c r="H40" s="3">
        <v>13</v>
      </c>
      <c r="I40" s="7">
        <f>SUM(H40:H42)</f>
        <v>67</v>
      </c>
    </row>
    <row r="41" spans="1:9" x14ac:dyDescent="0.35">
      <c r="A41" s="2" t="s">
        <v>8</v>
      </c>
      <c r="B41" s="2" t="s">
        <v>9</v>
      </c>
      <c r="C41" s="2">
        <v>1100130291</v>
      </c>
      <c r="D41" s="3">
        <v>1</v>
      </c>
      <c r="E41" s="2" t="s">
        <v>10</v>
      </c>
      <c r="F41" s="2" t="s">
        <v>36</v>
      </c>
      <c r="G41" s="2" t="s">
        <v>38</v>
      </c>
      <c r="H41" s="3">
        <v>29</v>
      </c>
      <c r="I41" s="7"/>
    </row>
    <row r="42" spans="1:9" x14ac:dyDescent="0.35">
      <c r="A42" s="2" t="s">
        <v>8</v>
      </c>
      <c r="B42" s="2" t="s">
        <v>9</v>
      </c>
      <c r="C42" s="2">
        <v>1100130291</v>
      </c>
      <c r="D42" s="3">
        <v>1</v>
      </c>
      <c r="E42" s="2" t="s">
        <v>10</v>
      </c>
      <c r="F42" s="2" t="s">
        <v>36</v>
      </c>
      <c r="G42" s="2" t="s">
        <v>39</v>
      </c>
      <c r="H42" s="3">
        <v>25</v>
      </c>
      <c r="I42" s="7"/>
    </row>
    <row r="43" spans="1:9" x14ac:dyDescent="0.35">
      <c r="A43" s="2" t="s">
        <v>8</v>
      </c>
      <c r="B43" s="2" t="s">
        <v>9</v>
      </c>
      <c r="C43" s="2">
        <v>1100130291</v>
      </c>
      <c r="D43" s="3">
        <v>3</v>
      </c>
      <c r="E43" s="2" t="s">
        <v>11</v>
      </c>
      <c r="F43" s="2" t="s">
        <v>36</v>
      </c>
      <c r="G43" s="2" t="s">
        <v>37</v>
      </c>
      <c r="H43" s="3">
        <v>8</v>
      </c>
      <c r="I43" s="7">
        <f t="shared" ref="I43" si="0">SUM(H43:H45)</f>
        <v>33</v>
      </c>
    </row>
    <row r="44" spans="1:9" x14ac:dyDescent="0.35">
      <c r="A44" s="2" t="s">
        <v>8</v>
      </c>
      <c r="B44" s="2" t="s">
        <v>9</v>
      </c>
      <c r="C44" s="2">
        <v>1100130291</v>
      </c>
      <c r="D44" s="3">
        <v>3</v>
      </c>
      <c r="E44" s="2" t="s">
        <v>11</v>
      </c>
      <c r="F44" s="2" t="s">
        <v>36</v>
      </c>
      <c r="G44" s="2" t="s">
        <v>38</v>
      </c>
      <c r="H44" s="3">
        <v>12</v>
      </c>
      <c r="I44" s="7"/>
    </row>
    <row r="45" spans="1:9" x14ac:dyDescent="0.35">
      <c r="A45" s="2" t="s">
        <v>8</v>
      </c>
      <c r="B45" s="2" t="s">
        <v>9</v>
      </c>
      <c r="C45" s="2">
        <v>1100130291</v>
      </c>
      <c r="D45" s="3">
        <v>3</v>
      </c>
      <c r="E45" s="2" t="s">
        <v>11</v>
      </c>
      <c r="F45" s="2" t="s">
        <v>36</v>
      </c>
      <c r="G45" s="2" t="s">
        <v>39</v>
      </c>
      <c r="H45" s="3">
        <v>13</v>
      </c>
      <c r="I45" s="7"/>
    </row>
    <row r="46" spans="1:9" x14ac:dyDescent="0.35">
      <c r="A46" s="2" t="s">
        <v>8</v>
      </c>
      <c r="B46" s="2" t="s">
        <v>9</v>
      </c>
      <c r="C46" s="2">
        <v>1100130291</v>
      </c>
      <c r="D46" s="3">
        <v>4</v>
      </c>
      <c r="E46" s="2" t="s">
        <v>29</v>
      </c>
      <c r="F46" s="2" t="s">
        <v>36</v>
      </c>
      <c r="G46" s="2" t="s">
        <v>37</v>
      </c>
      <c r="H46" s="3">
        <v>1</v>
      </c>
      <c r="I46" s="7">
        <f t="shared" ref="I46" si="1">SUM(H46:H48)</f>
        <v>5</v>
      </c>
    </row>
    <row r="47" spans="1:9" x14ac:dyDescent="0.35">
      <c r="A47" s="2" t="s">
        <v>8</v>
      </c>
      <c r="B47" s="2" t="s">
        <v>9</v>
      </c>
      <c r="C47" s="2">
        <v>1100130291</v>
      </c>
      <c r="D47" s="3">
        <v>4</v>
      </c>
      <c r="E47" s="2" t="s">
        <v>29</v>
      </c>
      <c r="F47" s="2" t="s">
        <v>36</v>
      </c>
      <c r="G47" s="2" t="s">
        <v>38</v>
      </c>
      <c r="H47" s="3">
        <v>2</v>
      </c>
      <c r="I47" s="7"/>
    </row>
    <row r="48" spans="1:9" x14ac:dyDescent="0.35">
      <c r="A48" s="2" t="s">
        <v>8</v>
      </c>
      <c r="B48" s="2" t="s">
        <v>9</v>
      </c>
      <c r="C48" s="2">
        <v>1100130291</v>
      </c>
      <c r="D48" s="3">
        <v>4</v>
      </c>
      <c r="E48" s="2" t="s">
        <v>29</v>
      </c>
      <c r="F48" s="2" t="s">
        <v>36</v>
      </c>
      <c r="G48" s="2" t="s">
        <v>39</v>
      </c>
      <c r="H48" s="3">
        <v>2</v>
      </c>
      <c r="I48" s="7"/>
    </row>
    <row r="49" spans="1:9" x14ac:dyDescent="0.35">
      <c r="A49" s="2" t="s">
        <v>8</v>
      </c>
      <c r="B49" s="2" t="s">
        <v>9</v>
      </c>
      <c r="C49" s="2">
        <v>1100130291</v>
      </c>
      <c r="D49" s="3">
        <v>14</v>
      </c>
      <c r="E49" s="2" t="s">
        <v>31</v>
      </c>
      <c r="F49" s="2" t="s">
        <v>36</v>
      </c>
      <c r="G49" s="2" t="s">
        <v>37</v>
      </c>
      <c r="H49" s="3">
        <v>14</v>
      </c>
      <c r="I49" s="7">
        <f t="shared" ref="I49" si="2">SUM(H49:H51)</f>
        <v>42</v>
      </c>
    </row>
    <row r="50" spans="1:9" x14ac:dyDescent="0.35">
      <c r="A50" s="2" t="s">
        <v>8</v>
      </c>
      <c r="B50" s="2" t="s">
        <v>9</v>
      </c>
      <c r="C50" s="2">
        <v>1100130291</v>
      </c>
      <c r="D50" s="3">
        <v>14</v>
      </c>
      <c r="E50" s="2" t="s">
        <v>31</v>
      </c>
      <c r="F50" s="2" t="s">
        <v>36</v>
      </c>
      <c r="G50" s="2" t="s">
        <v>38</v>
      </c>
      <c r="H50" s="3">
        <v>14</v>
      </c>
      <c r="I50" s="7"/>
    </row>
    <row r="51" spans="1:9" x14ac:dyDescent="0.35">
      <c r="A51" s="2" t="s">
        <v>8</v>
      </c>
      <c r="B51" s="2" t="s">
        <v>9</v>
      </c>
      <c r="C51" s="2">
        <v>1100130291</v>
      </c>
      <c r="D51" s="3">
        <v>14</v>
      </c>
      <c r="E51" s="2" t="s">
        <v>31</v>
      </c>
      <c r="F51" s="2" t="s">
        <v>36</v>
      </c>
      <c r="G51" s="2" t="s">
        <v>39</v>
      </c>
      <c r="H51" s="3">
        <v>14</v>
      </c>
      <c r="I51" s="7"/>
    </row>
    <row r="52" spans="1:9" x14ac:dyDescent="0.35">
      <c r="A52" s="2" t="s">
        <v>8</v>
      </c>
      <c r="B52" s="2" t="s">
        <v>9</v>
      </c>
      <c r="C52" s="2">
        <v>1100130291</v>
      </c>
      <c r="D52" s="3">
        <v>16</v>
      </c>
      <c r="E52" s="2" t="s">
        <v>40</v>
      </c>
      <c r="F52" s="2" t="s">
        <v>36</v>
      </c>
      <c r="G52" s="2" t="s">
        <v>37</v>
      </c>
      <c r="H52" s="3">
        <v>1</v>
      </c>
      <c r="I52" s="7">
        <f t="shared" ref="I52" si="3">SUM(H52:H54)</f>
        <v>4</v>
      </c>
    </row>
    <row r="53" spans="1:9" x14ac:dyDescent="0.35">
      <c r="A53" s="2" t="s">
        <v>8</v>
      </c>
      <c r="B53" s="2" t="s">
        <v>9</v>
      </c>
      <c r="C53" s="2">
        <v>1100130291</v>
      </c>
      <c r="D53" s="3">
        <v>16</v>
      </c>
      <c r="E53" s="2" t="s">
        <v>40</v>
      </c>
      <c r="F53" s="2" t="s">
        <v>36</v>
      </c>
      <c r="G53" s="2" t="s">
        <v>38</v>
      </c>
      <c r="H53" s="3">
        <v>2</v>
      </c>
      <c r="I53" s="7"/>
    </row>
    <row r="54" spans="1:9" x14ac:dyDescent="0.35">
      <c r="A54" s="2" t="s">
        <v>8</v>
      </c>
      <c r="B54" s="2" t="s">
        <v>9</v>
      </c>
      <c r="C54" s="2">
        <v>1100130291</v>
      </c>
      <c r="D54" s="3">
        <v>16</v>
      </c>
      <c r="E54" s="2" t="s">
        <v>40</v>
      </c>
      <c r="F54" s="2" t="s">
        <v>36</v>
      </c>
      <c r="G54" s="2" t="s">
        <v>39</v>
      </c>
      <c r="H54" s="3">
        <v>1</v>
      </c>
      <c r="I54" s="7"/>
    </row>
    <row r="55" spans="1:9" x14ac:dyDescent="0.35">
      <c r="A55" s="2" t="s">
        <v>8</v>
      </c>
      <c r="B55" s="2" t="s">
        <v>9</v>
      </c>
      <c r="C55" s="2">
        <v>1100130291</v>
      </c>
      <c r="D55" s="3">
        <v>23</v>
      </c>
      <c r="E55" s="2" t="s">
        <v>33</v>
      </c>
      <c r="F55" s="2" t="s">
        <v>36</v>
      </c>
      <c r="G55" s="2" t="s">
        <v>37</v>
      </c>
      <c r="H55" s="3">
        <v>2</v>
      </c>
      <c r="I55" s="7">
        <f t="shared" ref="I55" si="4">SUM(H55:H57)</f>
        <v>12</v>
      </c>
    </row>
    <row r="56" spans="1:9" x14ac:dyDescent="0.35">
      <c r="A56" s="2" t="s">
        <v>8</v>
      </c>
      <c r="B56" s="2" t="s">
        <v>9</v>
      </c>
      <c r="C56" s="2">
        <v>1100130291</v>
      </c>
      <c r="D56" s="3">
        <v>23</v>
      </c>
      <c r="E56" s="2" t="s">
        <v>33</v>
      </c>
      <c r="F56" s="2" t="s">
        <v>36</v>
      </c>
      <c r="G56" s="2" t="s">
        <v>38</v>
      </c>
      <c r="H56" s="3">
        <v>5</v>
      </c>
      <c r="I56" s="7"/>
    </row>
    <row r="57" spans="1:9" x14ac:dyDescent="0.35">
      <c r="A57" s="2" t="s">
        <v>8</v>
      </c>
      <c r="B57" s="2" t="s">
        <v>9</v>
      </c>
      <c r="C57" s="2">
        <v>1100130291</v>
      </c>
      <c r="D57" s="3">
        <v>23</v>
      </c>
      <c r="E57" s="2" t="s">
        <v>33</v>
      </c>
      <c r="F57" s="2" t="s">
        <v>36</v>
      </c>
      <c r="G57" s="2" t="s">
        <v>39</v>
      </c>
      <c r="H57" s="3">
        <v>5</v>
      </c>
      <c r="I57" s="7"/>
    </row>
    <row r="58" spans="1:9" x14ac:dyDescent="0.35">
      <c r="A58" s="4" t="s">
        <v>41</v>
      </c>
      <c r="B58" s="4"/>
      <c r="C58" s="4"/>
      <c r="D58" s="4"/>
      <c r="E58" s="4"/>
      <c r="F58" s="4"/>
      <c r="G58" s="4"/>
      <c r="H58" s="5">
        <f>SUM(H40:H57)</f>
        <v>163</v>
      </c>
      <c r="I58" s="5">
        <f>SUM(I40:I57)</f>
        <v>163</v>
      </c>
    </row>
    <row r="60" spans="1:9" ht="20" x14ac:dyDescent="0.35">
      <c r="A60" s="1" t="s">
        <v>0</v>
      </c>
      <c r="B60" s="1" t="s">
        <v>1</v>
      </c>
      <c r="C60" s="1" t="s">
        <v>2</v>
      </c>
      <c r="D60" s="1" t="s">
        <v>3</v>
      </c>
      <c r="E60" s="1" t="s">
        <v>4</v>
      </c>
      <c r="F60" s="1" t="s">
        <v>5</v>
      </c>
      <c r="G60" s="1" t="s">
        <v>6</v>
      </c>
      <c r="H60" s="1" t="s">
        <v>7</v>
      </c>
      <c r="I60" s="6" t="s">
        <v>42</v>
      </c>
    </row>
    <row r="61" spans="1:9" x14ac:dyDescent="0.35">
      <c r="A61" s="2" t="s">
        <v>8</v>
      </c>
      <c r="B61" s="2" t="s">
        <v>9</v>
      </c>
      <c r="C61" s="2">
        <v>1100130291</v>
      </c>
      <c r="D61" s="3">
        <v>1</v>
      </c>
      <c r="E61" s="2" t="s">
        <v>10</v>
      </c>
      <c r="F61" s="2" t="s">
        <v>43</v>
      </c>
      <c r="G61" s="2" t="s">
        <v>44</v>
      </c>
      <c r="H61" s="3">
        <v>10</v>
      </c>
      <c r="I61" s="3">
        <v>10</v>
      </c>
    </row>
    <row r="62" spans="1:9" x14ac:dyDescent="0.35">
      <c r="A62" s="2" t="s">
        <v>8</v>
      </c>
      <c r="B62" s="2" t="s">
        <v>9</v>
      </c>
      <c r="C62" s="2">
        <v>1100130291</v>
      </c>
      <c r="D62" s="3">
        <v>3</v>
      </c>
      <c r="E62" s="2" t="s">
        <v>11</v>
      </c>
      <c r="F62" s="2" t="s">
        <v>43</v>
      </c>
      <c r="G62" s="2" t="s">
        <v>44</v>
      </c>
      <c r="H62" s="3">
        <v>13</v>
      </c>
      <c r="I62" s="3">
        <v>13</v>
      </c>
    </row>
    <row r="63" spans="1:9" x14ac:dyDescent="0.35">
      <c r="A63" s="2" t="s">
        <v>8</v>
      </c>
      <c r="B63" s="2" t="s">
        <v>9</v>
      </c>
      <c r="C63" s="2">
        <v>1100130291</v>
      </c>
      <c r="D63" s="3">
        <v>14</v>
      </c>
      <c r="E63" s="2" t="s">
        <v>31</v>
      </c>
      <c r="F63" s="2" t="s">
        <v>43</v>
      </c>
      <c r="G63" s="2" t="s">
        <v>44</v>
      </c>
      <c r="H63" s="3">
        <v>20</v>
      </c>
      <c r="I63" s="3">
        <v>20</v>
      </c>
    </row>
    <row r="64" spans="1:9" x14ac:dyDescent="0.35">
      <c r="A64" s="4" t="s">
        <v>45</v>
      </c>
      <c r="B64" s="4"/>
      <c r="C64" s="4"/>
      <c r="D64" s="4"/>
      <c r="E64" s="4"/>
      <c r="F64" s="4"/>
      <c r="G64" s="4"/>
      <c r="H64" s="5">
        <f>SUM(H61:H63)</f>
        <v>43</v>
      </c>
      <c r="I64" s="5">
        <f>SUM(I61:I63)</f>
        <v>43</v>
      </c>
    </row>
    <row r="67" spans="1:9" ht="20" x14ac:dyDescent="0.35">
      <c r="A67" s="1" t="s">
        <v>0</v>
      </c>
      <c r="B67" s="1" t="s">
        <v>1</v>
      </c>
      <c r="C67" s="1" t="s">
        <v>2</v>
      </c>
      <c r="D67" s="1" t="s">
        <v>3</v>
      </c>
      <c r="E67" s="1" t="s">
        <v>4</v>
      </c>
      <c r="F67" s="1" t="s">
        <v>5</v>
      </c>
      <c r="G67" s="1" t="s">
        <v>6</v>
      </c>
      <c r="H67" s="1" t="s">
        <v>7</v>
      </c>
      <c r="I67" s="6" t="s">
        <v>46</v>
      </c>
    </row>
    <row r="68" spans="1:9" x14ac:dyDescent="0.35">
      <c r="A68" s="2" t="s">
        <v>8</v>
      </c>
      <c r="B68" s="2" t="s">
        <v>9</v>
      </c>
      <c r="C68" s="2">
        <v>1100130291</v>
      </c>
      <c r="D68" s="3">
        <v>1</v>
      </c>
      <c r="E68" s="2" t="s">
        <v>10</v>
      </c>
      <c r="F68" s="2" t="s">
        <v>47</v>
      </c>
      <c r="G68" s="2" t="s">
        <v>48</v>
      </c>
      <c r="H68" s="3">
        <v>7</v>
      </c>
      <c r="I68" s="3">
        <f>SUM(H68)</f>
        <v>7</v>
      </c>
    </row>
    <row r="69" spans="1:9" x14ac:dyDescent="0.35">
      <c r="A69" s="2" t="s">
        <v>8</v>
      </c>
      <c r="B69" s="2" t="s">
        <v>9</v>
      </c>
      <c r="C69" s="2">
        <v>1100130291</v>
      </c>
      <c r="D69" s="3">
        <v>3</v>
      </c>
      <c r="E69" s="2" t="s">
        <v>11</v>
      </c>
      <c r="F69" s="2" t="s">
        <v>47</v>
      </c>
      <c r="G69" s="2" t="s">
        <v>48</v>
      </c>
      <c r="H69" s="3">
        <v>4</v>
      </c>
      <c r="I69" s="3">
        <f>SUM(H69)</f>
        <v>4</v>
      </c>
    </row>
    <row r="70" spans="1:9" x14ac:dyDescent="0.35">
      <c r="A70" s="2" t="s">
        <v>8</v>
      </c>
      <c r="B70" s="2" t="s">
        <v>9</v>
      </c>
      <c r="C70" s="2">
        <v>1100130291</v>
      </c>
      <c r="D70" s="3">
        <v>14</v>
      </c>
      <c r="E70" s="2" t="s">
        <v>31</v>
      </c>
      <c r="F70" s="2" t="s">
        <v>47</v>
      </c>
      <c r="G70" s="2" t="s">
        <v>48</v>
      </c>
      <c r="H70" s="12">
        <v>4</v>
      </c>
      <c r="I70" s="3">
        <f>SUM(H70)</f>
        <v>4</v>
      </c>
    </row>
    <row r="71" spans="1:9" x14ac:dyDescent="0.35">
      <c r="A71" s="4" t="s">
        <v>49</v>
      </c>
      <c r="B71" s="4"/>
      <c r="C71" s="4"/>
      <c r="D71" s="4"/>
      <c r="E71" s="4"/>
      <c r="F71" s="4"/>
      <c r="G71" s="4"/>
      <c r="H71" s="5">
        <f>SUM(H68:H70)</f>
        <v>15</v>
      </c>
      <c r="I71" s="5">
        <f>SUM(I68:I70)</f>
        <v>15</v>
      </c>
    </row>
    <row r="74" spans="1:9" ht="20" x14ac:dyDescent="0.35">
      <c r="A74" s="1" t="s">
        <v>0</v>
      </c>
      <c r="B74" s="1" t="s">
        <v>1</v>
      </c>
      <c r="C74" s="1" t="s">
        <v>2</v>
      </c>
      <c r="D74" s="1" t="s">
        <v>3</v>
      </c>
      <c r="E74" s="1" t="s">
        <v>4</v>
      </c>
      <c r="F74" s="1" t="s">
        <v>5</v>
      </c>
      <c r="G74" s="1" t="s">
        <v>6</v>
      </c>
      <c r="H74" s="13" t="s">
        <v>7</v>
      </c>
      <c r="I74" s="6" t="s">
        <v>50</v>
      </c>
    </row>
    <row r="75" spans="1:9" x14ac:dyDescent="0.35">
      <c r="A75" s="2" t="s">
        <v>8</v>
      </c>
      <c r="B75" s="2" t="s">
        <v>9</v>
      </c>
      <c r="C75" s="2">
        <v>1100130291</v>
      </c>
      <c r="D75" s="3">
        <v>1</v>
      </c>
      <c r="E75" s="2" t="s">
        <v>10</v>
      </c>
      <c r="F75" s="2" t="s">
        <v>51</v>
      </c>
      <c r="G75" s="14" t="s">
        <v>52</v>
      </c>
      <c r="H75" s="3">
        <v>6</v>
      </c>
      <c r="I75" s="3">
        <f>SUM(H75)</f>
        <v>6</v>
      </c>
    </row>
    <row r="76" spans="1:9" x14ac:dyDescent="0.35">
      <c r="A76" s="2" t="s">
        <v>8</v>
      </c>
      <c r="B76" s="2" t="s">
        <v>9</v>
      </c>
      <c r="C76" s="2">
        <v>1100130291</v>
      </c>
      <c r="D76" s="3">
        <v>3</v>
      </c>
      <c r="E76" s="2" t="s">
        <v>11</v>
      </c>
      <c r="F76" s="2" t="s">
        <v>51</v>
      </c>
      <c r="G76" s="14" t="s">
        <v>52</v>
      </c>
      <c r="H76" s="3">
        <v>6</v>
      </c>
      <c r="I76" s="3">
        <f t="shared" ref="I76:I80" si="5">SUM(H76)</f>
        <v>6</v>
      </c>
    </row>
    <row r="77" spans="1:9" x14ac:dyDescent="0.35">
      <c r="A77" s="2" t="s">
        <v>8</v>
      </c>
      <c r="B77" s="2" t="s">
        <v>9</v>
      </c>
      <c r="C77" s="2">
        <v>1100130291</v>
      </c>
      <c r="D77" s="3">
        <v>4</v>
      </c>
      <c r="E77" s="2" t="s">
        <v>29</v>
      </c>
      <c r="F77" s="2" t="s">
        <v>51</v>
      </c>
      <c r="G77" s="14" t="s">
        <v>52</v>
      </c>
      <c r="H77" s="3">
        <v>3</v>
      </c>
      <c r="I77" s="3">
        <f t="shared" si="5"/>
        <v>3</v>
      </c>
    </row>
    <row r="78" spans="1:9" x14ac:dyDescent="0.35">
      <c r="A78" s="2" t="s">
        <v>8</v>
      </c>
      <c r="B78" s="2" t="s">
        <v>9</v>
      </c>
      <c r="C78" s="2">
        <v>1100130291</v>
      </c>
      <c r="D78" s="3">
        <v>14</v>
      </c>
      <c r="E78" s="2" t="s">
        <v>31</v>
      </c>
      <c r="F78" s="2" t="s">
        <v>51</v>
      </c>
      <c r="G78" s="14" t="s">
        <v>52</v>
      </c>
      <c r="H78" s="3">
        <v>5</v>
      </c>
      <c r="I78" s="3">
        <f t="shared" si="5"/>
        <v>5</v>
      </c>
    </row>
    <row r="79" spans="1:9" x14ac:dyDescent="0.35">
      <c r="A79" s="2" t="s">
        <v>8</v>
      </c>
      <c r="B79" s="2" t="s">
        <v>9</v>
      </c>
      <c r="C79" s="2">
        <v>1100130291</v>
      </c>
      <c r="D79" s="3">
        <v>16</v>
      </c>
      <c r="E79" s="2" t="s">
        <v>40</v>
      </c>
      <c r="F79" s="2" t="s">
        <v>51</v>
      </c>
      <c r="G79" s="14" t="s">
        <v>52</v>
      </c>
      <c r="H79" s="3">
        <v>1</v>
      </c>
      <c r="I79" s="3">
        <f t="shared" si="5"/>
        <v>1</v>
      </c>
    </row>
    <row r="80" spans="1:9" x14ac:dyDescent="0.35">
      <c r="A80" s="2" t="s">
        <v>8</v>
      </c>
      <c r="B80" s="2" t="s">
        <v>9</v>
      </c>
      <c r="C80" s="2">
        <v>1100130291</v>
      </c>
      <c r="D80" s="3">
        <v>23</v>
      </c>
      <c r="E80" s="2" t="s">
        <v>33</v>
      </c>
      <c r="F80" s="2" t="s">
        <v>51</v>
      </c>
      <c r="G80" s="14" t="s">
        <v>52</v>
      </c>
      <c r="H80" s="3">
        <v>3</v>
      </c>
      <c r="I80" s="3">
        <f t="shared" si="5"/>
        <v>3</v>
      </c>
    </row>
    <row r="81" spans="1:12" x14ac:dyDescent="0.35">
      <c r="A81" s="4" t="s">
        <v>53</v>
      </c>
      <c r="B81" s="4"/>
      <c r="C81" s="4"/>
      <c r="D81" s="4"/>
      <c r="E81" s="4"/>
      <c r="F81" s="4"/>
      <c r="G81" s="4"/>
      <c r="H81" s="5">
        <f>SUM(H75:H80)</f>
        <v>24</v>
      </c>
      <c r="I81" s="5">
        <f>SUM(I75:I80)</f>
        <v>24</v>
      </c>
    </row>
    <row r="84" spans="1:12" ht="33" customHeight="1" x14ac:dyDescent="0.35">
      <c r="A84" s="15" t="s">
        <v>54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</row>
  </sheetData>
  <mergeCells count="17">
    <mergeCell ref="A71:G71"/>
    <mergeCell ref="A81:G81"/>
    <mergeCell ref="A84:L84"/>
    <mergeCell ref="I49:I51"/>
    <mergeCell ref="I52:I54"/>
    <mergeCell ref="I55:I57"/>
    <mergeCell ref="A58:G58"/>
    <mergeCell ref="A64:G64"/>
    <mergeCell ref="I25:I26"/>
    <mergeCell ref="I27:I35"/>
    <mergeCell ref="A37:G37"/>
    <mergeCell ref="I40:I42"/>
    <mergeCell ref="I43:I45"/>
    <mergeCell ref="I46:I48"/>
    <mergeCell ref="I4:I15"/>
    <mergeCell ref="I16:I17"/>
    <mergeCell ref="I18:I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PROPOSICION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María Rossi Riveros</dc:creator>
  <cp:lastModifiedBy>Rosa María Rossi Riveros</cp:lastModifiedBy>
  <dcterms:created xsi:type="dcterms:W3CDTF">2025-10-22T14:37:29Z</dcterms:created>
  <dcterms:modified xsi:type="dcterms:W3CDTF">2025-10-22T14:43:31Z</dcterms:modified>
</cp:coreProperties>
</file>